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externalReferences>
    <externalReference r:id="rId6"/>
  </externalReference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C35" i="3" l="1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19" i="3"/>
  <c r="C18" i="3"/>
  <c r="C17" i="3"/>
  <c r="C16" i="3"/>
  <c r="C15" i="3"/>
  <c r="C14" i="3"/>
  <c r="C12" i="3"/>
  <c r="C11" i="3"/>
  <c r="C10" i="3"/>
  <c r="C9" i="3"/>
  <c r="C8" i="3"/>
  <c r="C7" i="3"/>
  <c r="C6" i="3"/>
  <c r="C5" i="3"/>
  <c r="C4" i="3"/>
  <c r="C3" i="3"/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<sst xmlns="http://schemas.openxmlformats.org/spreadsheetml/2006/main" count="141" uniqueCount="102">
  <si>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</si>
  <si>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</si>
  <si>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</si>
  <si>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</si>
  <si>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</si>
  <si>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</si>
  <si>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</si>
  <si>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</si>
  <si>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</si>
  <si>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</si>
  <si>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</si>
  <si>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</si>
  <si>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</si>
  <si>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</si>
  <si>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</si>
  <si>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</si>
  <si>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</si>
  <si>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</si>
  <si>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</si>
  <si>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</si>
  <si>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</si>
  <si>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</si>
  <si>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</si>
  <si>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</si>
  <si>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</si>
  <si>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</si>
  <si>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</si>
  <si>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</si>
  <si>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</si>
  <si>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</si>
  <si>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</si>
  <si>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</si>
  <si>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</si>
  <si>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</si>
  <si>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</si>
  <si>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</si>
  <si>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</si>
  <si>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</si>
  <si>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</si>
  <si>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</si>
  <si>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</si>
  <si>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</si>
  <si>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</si>
  <si>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</si>
  <si>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</si>
  <si>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</si>
  <si>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</si>
  <si>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</si>
  <si>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</si>
  <si>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</si>
  <si>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</si>
  <si>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</si>
  <si>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</si>
  <si>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</si>
  <si>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</si>
  <si>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</si>
  <si>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</si>
  <si>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</si>
  <si>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</si>
  <si>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</si>
  <si>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</si>
  <si>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</si>
  <si>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</si>
  <si>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</si>
  <si>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</si>
  <si>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</si>
  <si>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</si>
  <si>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</si>
  <si>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</si>
  <si>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</si>
  <si>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</si>
  <si>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</si>
  <si>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</si>
  <si>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</si>
  <si>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</si>
  <si>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</si>
  <si>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</si>
  <si>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</si>
  <si>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</si>
  <si>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</si>
  <si>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</si>
  <si>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</si>
  <si>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</si>
  <si>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</si>
  <si>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</si>
  <si>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</si>
  <si>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</si>
  <si>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</si>
  <si>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</si>
  <si>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</si>
  <si>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</si>
  <si>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</si>
  <si>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</si>
  <si>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</si>
  <si>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</si>
  <si>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</si>
  <si>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</si>
  <si>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</si>
  <si>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 xml:space="preserve">Prva Kosovska liga </t>
  </si>
  <si>
    <t>22.07.2022</t>
  </si>
  <si>
    <t xml:space="preserve">Lazar Kostić </t>
  </si>
  <si>
    <t>stskim01@gmail.com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</si>
</sst>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TA-PC\Users\Asus\Desktop\Registracija%202020-2021\klubovi\Laki%20klu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ve"/>
      <sheetName val="kontakt"/>
      <sheetName val="clanovi"/>
      <sheetName val="pregled cl."/>
    </sheetNames>
    <sheetDataSet>
      <sheetData sheetId="0">
        <row r="3">
          <cell r="C3" t="str">
            <v>Stonoteniski klub Laki</v>
          </cell>
        </row>
        <row r="4">
          <cell r="C4" t="str">
            <v>Laki</v>
          </cell>
        </row>
        <row r="5">
          <cell r="C5" t="str">
            <v xml:space="preserve">Gračanica </v>
          </cell>
        </row>
        <row r="6">
          <cell r="C6" t="str">
            <v>Gračanica bb, 38205 Gračanica</v>
          </cell>
        </row>
        <row r="7">
          <cell r="C7" t="str">
            <v>28705131</v>
          </cell>
        </row>
        <row r="8">
          <cell r="C8" t="str">
            <v>110049969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 t="str">
            <v xml:space="preserve">038 64 277, Lazar Kostić </v>
          </cell>
        </row>
        <row r="12">
          <cell r="C12" t="str">
            <v>STSKiM</v>
          </cell>
        </row>
        <row r="14">
          <cell r="C14">
            <v>0</v>
          </cell>
        </row>
        <row r="15">
          <cell r="C15" t="str">
            <v>BS 10166/2017,   22.05.2017</v>
          </cell>
        </row>
        <row r="16">
          <cell r="C16" t="str">
            <v xml:space="preserve">Sportsko udruženje </v>
          </cell>
        </row>
        <row r="17">
          <cell r="C17">
            <v>0</v>
          </cell>
        </row>
        <row r="18">
          <cell r="C18" t="str">
            <v>01.05.2017</v>
          </cell>
        </row>
        <row r="19">
          <cell r="C19" t="str">
            <v xml:space="preserve">Lazar Kostić </v>
          </cell>
        </row>
        <row r="21">
          <cell r="C21" t="str">
            <v>15</v>
          </cell>
        </row>
        <row r="22">
          <cell r="C22" t="str">
            <v>8</v>
          </cell>
        </row>
        <row r="23">
          <cell r="C23" t="str">
            <v>0</v>
          </cell>
        </row>
        <row r="24">
          <cell r="C24" t="str">
            <v>0</v>
          </cell>
        </row>
        <row r="25">
          <cell r="C25" t="str">
            <v>0</v>
          </cell>
        </row>
        <row r="26">
          <cell r="C26" t="str">
            <v>0</v>
          </cell>
        </row>
        <row r="27">
          <cell r="C27" t="str">
            <v>0</v>
          </cell>
        </row>
        <row r="28">
          <cell r="C28" t="str">
            <v>0</v>
          </cell>
        </row>
        <row r="29">
          <cell r="C29" t="str">
            <v>7</v>
          </cell>
        </row>
        <row r="30">
          <cell r="C30" t="str">
            <v>0</v>
          </cell>
        </row>
        <row r="31">
          <cell r="C31" t="str">
            <v>0</v>
          </cell>
        </row>
        <row r="32">
          <cell r="C32" t="str">
            <v>0</v>
          </cell>
        </row>
        <row r="33">
          <cell r="C33" t="str">
            <v>0</v>
          </cell>
        </row>
        <row r="34">
          <cell r="C34" t="str">
            <v>redovni</v>
          </cell>
        </row>
        <row r="35">
          <cell r="C35" t="str">
            <v xml:space="preserve">Lazar Kostić 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6" zoomScale="80" zoomScaleSheetLayoutView="80" workbookViewId="0">
      <selection activeCell="C11" sqref="C1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tr">
        <f>[1]Sheet1!C3</f>
        <v>Stonoteniski klub Laki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tr">
        <f>[1]Sheet1!C4</f>
        <v>Laki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tr">
        <f>[1]Sheet1!C5</f>
        <v xml:space="preserve">Gračanica 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tr">
        <f>[1]Sheet1!C6</f>
        <v>Gračanica bb, 38205 Gračanica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tr">
        <f>[1]Sheet1!C7</f>
        <v>28705131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tr">
        <f>[1]Sheet1!C8</f>
        <v>110049969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>
        <f>[1]Sheet1!C9</f>
        <v>0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>
        <f>[1]Sheet1!C10</f>
        <v>0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tr">
        <f>[1]Sheet1!C11</f>
        <v xml:space="preserve">038 64 277, Lazar Kostić 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tr">
        <f>[1]Sheet1!C12</f>
        <v>STSKiM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101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>
        <f>[1]Sheet1!C14</f>
        <v>0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tr">
        <f>[1]Sheet1!C15</f>
        <v>BS 10166/2017,   22.05.2017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tr">
        <f>[1]Sheet1!C16</f>
        <v xml:space="preserve">Sportsko udruženje 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>
        <f>[1]Sheet1!C17</f>
        <v>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tr">
        <f>[1]Sheet1!C18</f>
        <v>01.05.2017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tr">
        <f>[1]Sheet1!C19</f>
        <v xml:space="preserve">Lazar Kostić 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tr">
        <f>[1]Sheet1!C21</f>
        <v>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tr">
        <f>[1]Sheet1!C22</f>
        <v>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tr">
        <f>[1]Sheet1!C23</f>
        <v>0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tr">
        <f>[1]Sheet1!C24</f>
        <v>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tr">
        <f>[1]Sheet1!C25</f>
        <v>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tr">
        <f>[1]Sheet1!C26</f>
        <v>0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tr">
        <f>[1]Sheet1!C27</f>
        <v>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tr">
        <f>[1]Sheet1!C28</f>
        <v>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tr">
        <f>[1]Sheet1!C29</f>
        <v>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tr">
        <f>[1]Sheet1!C30</f>
        <v>0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tr">
        <f>[1]Sheet1!C31</f>
        <v>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tr">
        <f>[1]Sheet1!C32</f>
        <v>0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tr">
        <f>[1]Sheet1!C33</f>
        <v>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tr">
        <f>[1]Sheet1!C34</f>
        <v>redovni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tr">
        <f>[1]Sheet1!C35</f>
        <v xml:space="preserve">Lazar Kostić 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98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/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99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100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Laki</v>
      </c>
      <c r="C2" s="25" t="str">
        <f>Sheet1!C4</f>
        <v>Laki</v>
      </c>
      <c r="D2" s="25" t="str">
        <f>Sheet1!C5</f>
        <v xml:space="preserve">Gračanica </v>
      </c>
      <c r="E2" s="25" t="str">
        <f>Sheet1!C6</f>
        <v>Gračanica bb, 38205 Gračanica</v>
      </c>
      <c r="F2" s="25" t="str">
        <f>Sheet1!C7</f>
        <v>28705131</v>
      </c>
      <c r="G2" s="25" t="str">
        <f>Sheet1!C8</f>
        <v>110049969</v>
      </c>
      <c r="H2" s="25">
        <f>Sheet1!C9</f>
        <v>0</v>
      </c>
      <c r="I2" s="25">
        <f>Sheet1!C10</f>
        <v>0</v>
      </c>
      <c r="J2" s="25" t="str">
        <f>Sheet1!C11</f>
        <v xml:space="preserve">038 64 277, Lazar Kostić </v>
      </c>
      <c r="K2" s="25" t="str">
        <f>Sheet1!C12</f>
        <v>STSKiM</v>
      </c>
      <c r="L2" s="25" t="str">
        <f>Sheet1!C13</f>
        <v>stskim01@gmail.com</v>
      </c>
      <c r="M2" s="25">
        <f>Sheet1!C14</f>
        <v>0</v>
      </c>
      <c r="N2" s="25" t="str">
        <f>Sheet1!C15</f>
        <v>BS 10166/2017,   22.05.2017</v>
      </c>
      <c r="O2" s="25" t="str">
        <f>Sheet1!C16</f>
        <v xml:space="preserve">Sportsko udruženje </v>
      </c>
      <c r="P2" s="25">
        <f>Sheet1!C17</f>
        <v>0</v>
      </c>
      <c r="Q2" s="14" t="str">
        <f>Sheet1!C18</f>
        <v>01.05.2017</v>
      </c>
      <c r="R2" s="25" t="str">
        <f>Sheet1!C19</f>
        <v xml:space="preserve">Lazar Kostić </v>
      </c>
      <c r="S2" s="25">
        <f>Sheet1!C20</f>
        <v>0</v>
      </c>
      <c r="T2" s="25" t="str">
        <f>Sheet1!C21</f>
        <v>15</v>
      </c>
      <c r="U2" s="25" t="str">
        <f>Sheet1!C22</f>
        <v>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7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0</v>
      </c>
      <c r="AG2" s="25" t="str">
        <f>Sheet1!C34</f>
        <v>redovni</v>
      </c>
      <c r="AH2" s="25" t="str">
        <f>Sheet1!C35</f>
        <v xml:space="preserve">Lazar Kostić 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 xml:space="preserve">Prva Kosovska liga </v>
      </c>
      <c r="AM2" s="47">
        <f>Sheet1!C40</f>
        <v>0</v>
      </c>
      <c r="AN2" s="47">
        <f>Sheet1!C41</f>
        <v>0</v>
      </c>
      <c r="AO2" s="48" t="str">
        <f>Sheet1!C42</f>
        <v>22.07.2022</v>
      </c>
      <c r="AP2" s="48" t="str">
        <f>Sheet1!C44</f>
        <v xml:space="preserve">Lazar Kostić 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Laki</v>
      </c>
      <c r="C2" s="14" t="str">
        <f>sve!C2</f>
        <v>Laki</v>
      </c>
      <c r="D2" s="14" t="str">
        <f>sve!D2</f>
        <v xml:space="preserve">Gračanica </v>
      </c>
      <c r="E2" s="14" t="str">
        <f>sve!E2</f>
        <v>Gračanica bb, 38205 Gračanica</v>
      </c>
      <c r="F2" s="14" t="str">
        <f>sve!F2</f>
        <v>28705131</v>
      </c>
      <c r="G2" s="14" t="str">
        <f>sve!G2</f>
        <v>110049969</v>
      </c>
      <c r="H2" s="14">
        <f>sve!H2</f>
        <v>0</v>
      </c>
      <c r="I2" s="14">
        <f>sve!I2</f>
        <v>0</v>
      </c>
      <c r="J2" s="14" t="str">
        <f>sve!J2</f>
        <v xml:space="preserve">038 64 277, Lazar Kostić </v>
      </c>
      <c r="K2" s="14" t="str">
        <f>sve!K2</f>
        <v>STSKiM</v>
      </c>
      <c r="L2" s="14" t="str">
        <f>sve!L2</f>
        <v>stskim01@gmail.com</v>
      </c>
      <c r="M2" s="14">
        <f>sve!M2</f>
        <v>0</v>
      </c>
      <c r="N2" s="14" t="str">
        <f>sve!N2</f>
        <v>BS 10166/2017,   22.05.2017</v>
      </c>
      <c r="O2" s="14" t="str">
        <f>sve!O2</f>
        <v xml:space="preserve">Sportsko udruženje </v>
      </c>
      <c r="P2" s="14">
        <f>sve!P2</f>
        <v>0</v>
      </c>
      <c r="Q2" s="19" t="str">
        <f>sve!Q2</f>
        <v>01.05.2017</v>
      </c>
      <c r="R2" s="14" t="str">
        <f>sve!R2</f>
        <v xml:space="preserve">Lazar Kostić 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15</v>
      </c>
      <c r="C2" s="14" t="str">
        <f>sve!U2</f>
        <v>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7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0</v>
      </c>
      <c r="O2" s="14" t="str">
        <f>sve!AG2</f>
        <v>redovni</v>
      </c>
      <c r="P2" s="14" t="str">
        <f>sve!AH2</f>
        <v xml:space="preserve">Lazar Kostić 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22.07.2022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Laki</v>
      </c>
      <c r="D2" s="33" t="str">
        <f>Sheet1!C5</f>
        <v xml:space="preserve">Gračanica </v>
      </c>
      <c r="E2" s="33" t="str">
        <f>Sheet1!C34</f>
        <v>redovni</v>
      </c>
      <c r="F2" s="33" t="str">
        <f>Sheet1!C12</f>
        <v>STSKiM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2022-07-25T22:30:10Z</dcterms:modified>
</cp:coreProperties>
</file>